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ТАЛЬЯ и Галина Алексеевна\user\Desktop\2-ое чтение\"/>
    </mc:Choice>
  </mc:AlternateContent>
  <bookViews>
    <workbookView xWindow="0" yWindow="0" windowWidth="19200" windowHeight="6780"/>
  </bookViews>
  <sheets>
    <sheet name="2024" sheetId="1" r:id="rId1"/>
    <sheet name="," sheetId="3" r:id="rId2"/>
  </sheets>
  <calcPr calcId="162913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6" i="1"/>
  <c r="F18" i="1"/>
  <c r="E18" i="1" l="1"/>
</calcChain>
</file>

<file path=xl/sharedStrings.xml><?xml version="1.0" encoding="utf-8"?>
<sst xmlns="http://schemas.openxmlformats.org/spreadsheetml/2006/main" count="31" uniqueCount="20">
  <si>
    <t>Муниципальное образование</t>
  </si>
  <si>
    <t>Протяженность  автомобильных дорог местного значения, км.</t>
  </si>
  <si>
    <t xml:space="preserve">Дмитровское сельское поселение Советского района Республики Крым </t>
  </si>
  <si>
    <t xml:space="preserve">Заветненское сельское поселение Советского района Республики Крым </t>
  </si>
  <si>
    <t xml:space="preserve">Ильичевское сельское поселение Советского района Республики Крым </t>
  </si>
  <si>
    <t xml:space="preserve">Красногвардейское сельское поселение Советского района Республики Крым </t>
  </si>
  <si>
    <t xml:space="preserve">Краснофлотское сельское поселение Советского района Республики Крым </t>
  </si>
  <si>
    <t xml:space="preserve">Некрасовское сельское поселение Советского района Республики Крым </t>
  </si>
  <si>
    <t xml:space="preserve">Прудовское сельское поселение Советского района Республики Крым </t>
  </si>
  <si>
    <t xml:space="preserve">Пушкинское сельское поселение Советского района Республики Крым </t>
  </si>
  <si>
    <t xml:space="preserve">Урожайновское сельское поселение Советского района Республики Крым </t>
  </si>
  <si>
    <t xml:space="preserve">Чапаевское сельское поселение Советского района Республики Крым </t>
  </si>
  <si>
    <t xml:space="preserve">Черноземненское сельское поселение Советского района Республики Крым </t>
  </si>
  <si>
    <t xml:space="preserve">Советское сельское поселение Советского района Республики Крым </t>
  </si>
  <si>
    <t>ВСЕГО:</t>
  </si>
  <si>
    <t>13396780/261,9*</t>
  </si>
  <si>
    <t>разница +;-</t>
  </si>
  <si>
    <t xml:space="preserve">Расчет распределения  иных межбюджетных трансфертов из бюджета муниципального образования Советский район Республики Крым бюджетам сельских поселений Советского района Республики Крым на финансовое обеспечение дорожной деятельности на 2024 год </t>
  </si>
  <si>
    <t>Сумма  1 чтение 2024</t>
  </si>
  <si>
    <t>Сумма  2 чтение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</si>
</sst>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3" fontId="0" fillId="0" borderId="0" xfId="0" applyNumberForma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43" fontId="2" fillId="0" borderId="0" xfId="3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/>
    <xf numFmtId="0" fontId="0" fillId="0" borderId="0" xfId="0" applyFill="1" applyBorder="1"/>
    <xf numFmtId="164" fontId="0" fillId="0" borderId="0" xfId="0" applyNumberFormat="1" applyBorder="1"/>
    <xf numFmtId="4" fontId="10" fillId="0" borderId="0" xfId="0" applyNumberFormat="1" applyFont="1" applyFill="1" applyBorder="1"/>
    <xf numFmtId="43" fontId="5" fillId="0" borderId="0" xfId="3" applyFont="1" applyBorder="1" applyAlignment="1">
      <alignment horizontal="center" vertical="center" wrapText="1"/>
    </xf>
    <xf numFmtId="0" fontId="9" fillId="0" borderId="0" xfId="0" applyFont="1" applyFill="1" applyBorder="1"/>
    <xf numFmtId="2" fontId="0" fillId="0" borderId="0" xfId="0" applyNumberFormat="1" applyBorder="1"/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43" fontId="5" fillId="0" borderId="0" xfId="3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43" fontId="5" fillId="0" borderId="0" xfId="3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43" fontId="5" fillId="0" borderId="0" xfId="3" applyFont="1" applyBorder="1" applyAlignment="1">
      <alignment horizontal="center" vertical="center" wrapText="1"/>
    </xf>
    <xf numFmtId="43" fontId="12" fillId="0" borderId="18" xfId="3" applyFont="1" applyBorder="1" applyAlignment="1">
      <alignment vertical="center" wrapText="1"/>
    </xf>
    <xf numFmtId="43" fontId="12" fillId="0" borderId="19" xfId="3" applyFont="1" applyBorder="1" applyAlignment="1">
      <alignment vertical="center" wrapText="1"/>
    </xf>
    <xf numFmtId="43" fontId="12" fillId="0" borderId="6" xfId="3" applyFont="1" applyBorder="1" applyAlignment="1">
      <alignment vertical="center" wrapText="1"/>
    </xf>
    <xf numFmtId="43" fontId="12" fillId="0" borderId="6" xfId="3" applyNumberFormat="1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3" fontId="13" fillId="0" borderId="15" xfId="3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43" fontId="13" fillId="0" borderId="16" xfId="3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3" fontId="13" fillId="0" borderId="13" xfId="3" applyFont="1" applyBorder="1" applyAlignment="1">
      <alignment vertical="center" wrapText="1"/>
    </xf>
    <xf numFmtId="43" fontId="13" fillId="0" borderId="14" xfId="3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wrapText="1"/>
    </xf>
    <xf numFmtId="43" fontId="5" fillId="0" borderId="0" xfId="3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zoomScale="70" zoomScaleNormal="70" workbookViewId="0">
      <selection activeCell="F17" sqref="F17"/>
    </sheetView>
  </sheetViews>
  <sheetFormatPr defaultRowHeight="14.4" x14ac:dyDescent="0.3"/>
  <cols>
    <col min="1" max="1" width="67" customWidth="1"/>
    <col min="2" max="2" width="19.109375" customWidth="1"/>
    <col min="3" max="3" width="8.109375" style="8" customWidth="1"/>
    <col min="4" max="6" width="45.109375" customWidth="1"/>
  </cols>
  <sheetData>
    <row r="1" spans="1:6" ht="107.25" customHeight="1" x14ac:dyDescent="0.3">
      <c r="A1" s="58" t="s">
        <v>17</v>
      </c>
      <c r="B1" s="58"/>
      <c r="C1" s="58"/>
      <c r="D1" s="58"/>
      <c r="E1" s="38"/>
      <c r="F1" s="38"/>
    </row>
    <row r="2" spans="1:6" ht="54.75" customHeight="1" thickBot="1" x14ac:dyDescent="0.35">
      <c r="A2" s="11">
        <v>13396780</v>
      </c>
      <c r="B2" s="1"/>
      <c r="C2" s="7"/>
      <c r="D2" s="1"/>
      <c r="E2" s="38"/>
      <c r="F2" s="38"/>
    </row>
    <row r="3" spans="1:6" ht="15.75" customHeight="1" x14ac:dyDescent="0.3">
      <c r="A3" s="59" t="s">
        <v>0</v>
      </c>
      <c r="B3" s="62"/>
      <c r="C3" s="65" t="s">
        <v>1</v>
      </c>
      <c r="D3" s="68" t="s">
        <v>18</v>
      </c>
      <c r="E3" s="53" t="s">
        <v>16</v>
      </c>
      <c r="F3" s="47" t="s">
        <v>19</v>
      </c>
    </row>
    <row r="4" spans="1:6" ht="109.5" customHeight="1" x14ac:dyDescent="0.3">
      <c r="A4" s="60"/>
      <c r="B4" s="63"/>
      <c r="C4" s="66"/>
      <c r="D4" s="69"/>
      <c r="E4" s="54"/>
      <c r="F4" s="48"/>
    </row>
    <row r="5" spans="1:6" ht="65.25" customHeight="1" thickBot="1" x14ac:dyDescent="0.35">
      <c r="A5" s="61"/>
      <c r="B5" s="64"/>
      <c r="C5" s="67"/>
      <c r="D5" s="70"/>
      <c r="E5" s="55"/>
      <c r="F5" s="49"/>
    </row>
    <row r="6" spans="1:6" ht="41.25" customHeight="1" thickBot="1" x14ac:dyDescent="0.35">
      <c r="A6" s="3" t="s">
        <v>2</v>
      </c>
      <c r="B6" s="4" t="s">
        <v>15</v>
      </c>
      <c r="C6" s="26">
        <v>23.58</v>
      </c>
      <c r="D6" s="43">
        <v>1310012.92</v>
      </c>
      <c r="E6" s="46">
        <f>F6-D6</f>
        <v>111298.82000000007</v>
      </c>
      <c r="F6" s="45">
        <v>1421311.74</v>
      </c>
    </row>
    <row r="7" spans="1:6" ht="45" customHeight="1" thickBot="1" x14ac:dyDescent="0.35">
      <c r="A7" s="3" t="s">
        <v>3</v>
      </c>
      <c r="B7" s="4" t="s">
        <v>15</v>
      </c>
      <c r="C7" s="27">
        <v>18.867000000000001</v>
      </c>
      <c r="D7" s="44">
        <v>1048177</v>
      </c>
      <c r="E7" s="46">
        <f t="shared" ref="E7:E17" si="0">F7-D7</f>
        <v>89053.219999999972</v>
      </c>
      <c r="F7" s="45">
        <v>1137230.22</v>
      </c>
    </row>
    <row r="8" spans="1:6" ht="51.75" customHeight="1" thickBot="1" x14ac:dyDescent="0.35">
      <c r="A8" s="3" t="s">
        <v>4</v>
      </c>
      <c r="B8" s="4" t="s">
        <v>15</v>
      </c>
      <c r="C8" s="27">
        <v>20.832999999999998</v>
      </c>
      <c r="D8" s="44">
        <v>1157400.3</v>
      </c>
      <c r="E8" s="46">
        <f t="shared" si="0"/>
        <v>98332.839999999851</v>
      </c>
      <c r="F8" s="45">
        <v>1255733.1399999999</v>
      </c>
    </row>
    <row r="9" spans="1:6" ht="45.75" customHeight="1" thickBot="1" x14ac:dyDescent="0.35">
      <c r="A9" s="3" t="s">
        <v>5</v>
      </c>
      <c r="B9" s="4" t="s">
        <v>15</v>
      </c>
      <c r="C9" s="27">
        <v>21.396999999999998</v>
      </c>
      <c r="D9" s="44">
        <v>1188733.95</v>
      </c>
      <c r="E9" s="46">
        <f t="shared" si="0"/>
        <v>100994.93999999994</v>
      </c>
      <c r="F9" s="45">
        <v>1289728.8899999999</v>
      </c>
    </row>
    <row r="10" spans="1:6" ht="28.2" thickBot="1" x14ac:dyDescent="0.35">
      <c r="A10" s="3" t="s">
        <v>6</v>
      </c>
      <c r="B10" s="4" t="s">
        <v>15</v>
      </c>
      <c r="C10" s="27">
        <v>14.336</v>
      </c>
      <c r="D10" s="44">
        <v>796452.3</v>
      </c>
      <c r="E10" s="46">
        <f t="shared" si="0"/>
        <v>67666.659999999916</v>
      </c>
      <c r="F10" s="45">
        <v>864118.96</v>
      </c>
    </row>
    <row r="11" spans="1:6" ht="34.5" customHeight="1" thickBot="1" x14ac:dyDescent="0.35">
      <c r="A11" s="3" t="s">
        <v>7</v>
      </c>
      <c r="B11" s="4" t="s">
        <v>15</v>
      </c>
      <c r="C11" s="27">
        <v>15.051</v>
      </c>
      <c r="D11" s="44">
        <v>836174.91</v>
      </c>
      <c r="E11" s="46">
        <f t="shared" si="0"/>
        <v>71041.5</v>
      </c>
      <c r="F11" s="45">
        <v>907216.41</v>
      </c>
    </row>
    <row r="12" spans="1:6" ht="38.25" customHeight="1" thickBot="1" x14ac:dyDescent="0.35">
      <c r="A12" s="3" t="s">
        <v>8</v>
      </c>
      <c r="B12" s="4" t="s">
        <v>15</v>
      </c>
      <c r="C12" s="27">
        <v>17.859000000000002</v>
      </c>
      <c r="D12" s="44">
        <v>992176.45</v>
      </c>
      <c r="E12" s="46">
        <f t="shared" si="0"/>
        <v>84295.40000000014</v>
      </c>
      <c r="F12" s="45">
        <v>1076471.8500000001</v>
      </c>
    </row>
    <row r="13" spans="1:6" ht="45" customHeight="1" thickBot="1" x14ac:dyDescent="0.35">
      <c r="A13" s="3" t="s">
        <v>9</v>
      </c>
      <c r="B13" s="4" t="s">
        <v>15</v>
      </c>
      <c r="C13" s="27">
        <v>16</v>
      </c>
      <c r="D13" s="44">
        <v>888897.66</v>
      </c>
      <c r="E13" s="46">
        <f t="shared" si="0"/>
        <v>75520.819999999949</v>
      </c>
      <c r="F13" s="45">
        <v>964418.48</v>
      </c>
    </row>
    <row r="14" spans="1:6" ht="40.5" customHeight="1" thickBot="1" x14ac:dyDescent="0.35">
      <c r="A14" s="3" t="s">
        <v>10</v>
      </c>
      <c r="B14" s="4" t="s">
        <v>15</v>
      </c>
      <c r="C14" s="27">
        <v>10.343999999999999</v>
      </c>
      <c r="D14" s="44">
        <v>574672.32999999996</v>
      </c>
      <c r="E14" s="46">
        <f t="shared" si="0"/>
        <v>48824.220000000088</v>
      </c>
      <c r="F14" s="45">
        <v>623496.55000000005</v>
      </c>
    </row>
    <row r="15" spans="1:6" ht="36" customHeight="1" thickBot="1" x14ac:dyDescent="0.35">
      <c r="A15" s="3" t="s">
        <v>11</v>
      </c>
      <c r="B15" s="4" t="s">
        <v>15</v>
      </c>
      <c r="C15" s="27">
        <v>18.071000000000002</v>
      </c>
      <c r="D15" s="44">
        <v>1003954.35</v>
      </c>
      <c r="E15" s="46">
        <f t="shared" si="0"/>
        <v>85296.04999999993</v>
      </c>
      <c r="F15" s="45">
        <v>1089250.3999999999</v>
      </c>
    </row>
    <row r="16" spans="1:6" ht="37.5" customHeight="1" thickBot="1" x14ac:dyDescent="0.35">
      <c r="A16" s="3" t="s">
        <v>12</v>
      </c>
      <c r="B16" s="4" t="s">
        <v>15</v>
      </c>
      <c r="C16" s="27">
        <v>24.596</v>
      </c>
      <c r="D16" s="44">
        <v>1366457.92</v>
      </c>
      <c r="E16" s="46">
        <f t="shared" si="0"/>
        <v>116094.39000000013</v>
      </c>
      <c r="F16" s="45">
        <v>1482552.31</v>
      </c>
    </row>
    <row r="17" spans="1:10" ht="37.5" customHeight="1" thickBot="1" x14ac:dyDescent="0.35">
      <c r="A17" s="3" t="s">
        <v>13</v>
      </c>
      <c r="B17" s="4" t="s">
        <v>15</v>
      </c>
      <c r="C17" s="28">
        <v>62.7</v>
      </c>
      <c r="D17" s="44">
        <v>3482589.91</v>
      </c>
      <c r="E17" s="46">
        <f t="shared" si="0"/>
        <v>295881.13999999966</v>
      </c>
      <c r="F17" s="45">
        <v>3778471.05</v>
      </c>
    </row>
    <row r="18" spans="1:10" ht="15" customHeight="1" x14ac:dyDescent="0.3">
      <c r="A18" s="71" t="s">
        <v>14</v>
      </c>
      <c r="B18" s="71"/>
      <c r="C18" s="73">
        <v>263.62</v>
      </c>
      <c r="D18" s="75">
        <v>14645700</v>
      </c>
      <c r="E18" s="52">
        <f>E6+E7+E8+E9+E10+E11+E12+E13+E14+E15+E16+E17</f>
        <v>1244299.9999999995</v>
      </c>
      <c r="F18" s="50">
        <f>F6+F7+F8+F9+F10+F11+F12+F13+F14+F15+F16+F17</f>
        <v>15890000</v>
      </c>
    </row>
    <row r="19" spans="1:10" ht="15.75" customHeight="1" thickBot="1" x14ac:dyDescent="0.35">
      <c r="A19" s="72"/>
      <c r="B19" s="72"/>
      <c r="C19" s="74"/>
      <c r="D19" s="76"/>
      <c r="E19" s="51"/>
      <c r="F19" s="51"/>
    </row>
    <row r="20" spans="1:10" ht="15.75" customHeight="1" x14ac:dyDescent="0.3">
      <c r="A20" s="12"/>
      <c r="B20" s="12"/>
      <c r="C20" s="9"/>
      <c r="D20" s="21"/>
      <c r="E20" s="42"/>
      <c r="F20" s="42"/>
    </row>
    <row r="21" spans="1:10" ht="15.75" customHeight="1" x14ac:dyDescent="0.3">
      <c r="A21" s="12"/>
      <c r="B21" s="12"/>
      <c r="C21" s="9"/>
      <c r="D21" s="21"/>
      <c r="E21" s="42"/>
      <c r="F21" s="42"/>
    </row>
    <row r="22" spans="1:10" ht="15.75" customHeight="1" x14ac:dyDescent="0.3">
      <c r="A22" s="2"/>
      <c r="B22" s="2"/>
      <c r="C22" s="2"/>
      <c r="D22" s="2"/>
      <c r="E22" s="41"/>
      <c r="F22" s="41"/>
    </row>
    <row r="23" spans="1:10" ht="53.25" customHeight="1" x14ac:dyDescent="0.3">
      <c r="A23" s="56"/>
      <c r="B23" s="56"/>
      <c r="C23" s="29"/>
      <c r="D23" s="34"/>
      <c r="E23" s="39"/>
      <c r="F23" s="39"/>
      <c r="G23" s="31"/>
      <c r="H23" s="31"/>
      <c r="I23" s="31"/>
      <c r="J23" s="32"/>
    </row>
    <row r="24" spans="1:10" ht="19.5" customHeight="1" x14ac:dyDescent="0.3">
      <c r="A24" s="33"/>
      <c r="B24" s="33"/>
      <c r="C24" s="29"/>
      <c r="D24" s="34"/>
      <c r="E24" s="39"/>
      <c r="F24" s="39"/>
      <c r="G24" s="31"/>
      <c r="H24" s="31"/>
      <c r="I24" s="31"/>
      <c r="J24" s="32"/>
    </row>
    <row r="25" spans="1:10" ht="60" customHeight="1" x14ac:dyDescent="0.3">
      <c r="A25" s="56"/>
      <c r="B25" s="56"/>
      <c r="C25" s="29"/>
      <c r="D25" s="34"/>
      <c r="E25" s="39"/>
      <c r="F25" s="39"/>
      <c r="G25" s="31"/>
      <c r="H25" s="31"/>
      <c r="I25" s="31"/>
      <c r="J25" s="32"/>
    </row>
    <row r="26" spans="1:10" ht="19.5" customHeight="1" x14ac:dyDescent="0.3">
      <c r="A26" s="30"/>
      <c r="B26" s="30"/>
      <c r="C26" s="29"/>
      <c r="D26" s="34"/>
      <c r="E26" s="39"/>
      <c r="F26" s="39"/>
      <c r="G26" s="31"/>
      <c r="H26" s="31"/>
      <c r="I26" s="31"/>
      <c r="J26" s="32"/>
    </row>
    <row r="27" spans="1:10" ht="15.75" customHeight="1" x14ac:dyDescent="0.3">
      <c r="D27" s="35"/>
      <c r="E27" s="35"/>
      <c r="F27" s="35"/>
      <c r="G27" s="5"/>
    </row>
    <row r="28" spans="1:10" ht="48" customHeight="1" x14ac:dyDescent="0.3">
      <c r="A28" s="57"/>
      <c r="B28" s="57"/>
      <c r="C28" s="36"/>
      <c r="D28" s="37"/>
      <c r="E28" s="40"/>
      <c r="F28" s="40"/>
    </row>
  </sheetData>
  <mergeCells count="16">
    <mergeCell ref="A28:B28"/>
    <mergeCell ref="A1:D1"/>
    <mergeCell ref="A3:A5"/>
    <mergeCell ref="B3:B5"/>
    <mergeCell ref="C3:C5"/>
    <mergeCell ref="D3:D5"/>
    <mergeCell ref="A18:A19"/>
    <mergeCell ref="B18:B19"/>
    <mergeCell ref="C18:C19"/>
    <mergeCell ref="D18:D19"/>
    <mergeCell ref="A23:B23"/>
    <mergeCell ref="F3:F5"/>
    <mergeCell ref="F18:F19"/>
    <mergeCell ref="E18:E19"/>
    <mergeCell ref="E3:E5"/>
    <mergeCell ref="A25:B25"/>
  </mergeCells>
  <pageMargins left="0" right="0" top="0.15748031496062992" bottom="0.15748031496062992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zoomScale="95" zoomScaleNormal="95" workbookViewId="0">
      <selection activeCell="F5" sqref="F5"/>
    </sheetView>
  </sheetViews>
  <sheetFormatPr defaultRowHeight="14.4" x14ac:dyDescent="0.3"/>
  <cols>
    <col min="1" max="1" width="34.5546875" customWidth="1"/>
    <col min="2" max="2" width="19.88671875" customWidth="1"/>
    <col min="3" max="3" width="8.44140625" customWidth="1"/>
    <col min="4" max="4" width="16" customWidth="1"/>
    <col min="5" max="5" width="10.88671875" customWidth="1"/>
    <col min="6" max="11" width="10.5546875" bestFit="1" customWidth="1"/>
    <col min="12" max="12" width="10.44140625" customWidth="1"/>
    <col min="13" max="15" width="10.5546875" bestFit="1" customWidth="1"/>
    <col min="16" max="16" width="13.109375" bestFit="1" customWidth="1"/>
    <col min="17" max="18" width="13" customWidth="1"/>
    <col min="19" max="19" width="14.88671875" customWidth="1"/>
    <col min="21" max="21" width="11.88671875" customWidth="1"/>
  </cols>
  <sheetData>
    <row r="1" spans="1:19" s="5" customFormat="1" ht="41.25" customHeight="1" x14ac:dyDescent="0.3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9" s="5" customFormat="1" ht="15.75" customHeight="1" x14ac:dyDescent="0.3">
      <c r="A2" s="80"/>
      <c r="B2" s="80"/>
      <c r="C2" s="81"/>
      <c r="D2" s="82"/>
    </row>
    <row r="3" spans="1:19" s="5" customFormat="1" ht="66.75" customHeight="1" x14ac:dyDescent="0.3">
      <c r="A3" s="80"/>
      <c r="B3" s="80"/>
      <c r="C3" s="81"/>
      <c r="D3" s="82"/>
      <c r="R3" s="78"/>
      <c r="S3" s="78"/>
    </row>
    <row r="4" spans="1:19" s="5" customFormat="1" ht="65.25" customHeight="1" x14ac:dyDescent="0.3">
      <c r="A4" s="80"/>
      <c r="B4" s="80"/>
      <c r="C4" s="81"/>
      <c r="D4" s="82"/>
      <c r="Q4" s="13"/>
      <c r="R4" s="78"/>
      <c r="S4" s="78"/>
    </row>
    <row r="5" spans="1:19" s="5" customFormat="1" ht="41.25" customHeight="1" x14ac:dyDescent="0.3">
      <c r="A5" s="10"/>
      <c r="B5" s="10"/>
      <c r="C5" s="25"/>
      <c r="D5" s="14"/>
      <c r="E5" s="10"/>
      <c r="F5" s="10"/>
      <c r="G5" s="10"/>
      <c r="H5" s="10"/>
      <c r="I5" s="10"/>
      <c r="J5" s="15"/>
      <c r="K5" s="10"/>
      <c r="L5" s="10"/>
      <c r="M5" s="10"/>
      <c r="N5" s="10"/>
      <c r="O5" s="10"/>
      <c r="P5" s="16"/>
      <c r="Q5" s="17"/>
      <c r="R5" s="18"/>
      <c r="S5" s="19"/>
    </row>
    <row r="6" spans="1:19" s="5" customFormat="1" ht="45" customHeight="1" x14ac:dyDescent="0.3">
      <c r="A6" s="10"/>
      <c r="B6" s="10"/>
      <c r="C6" s="25"/>
      <c r="D6" s="14"/>
      <c r="E6" s="10"/>
      <c r="F6" s="10"/>
      <c r="G6" s="10"/>
      <c r="H6" s="10"/>
      <c r="I6" s="10"/>
      <c r="J6" s="15"/>
      <c r="K6" s="10"/>
      <c r="L6" s="10"/>
      <c r="M6" s="10"/>
      <c r="N6" s="15"/>
      <c r="O6" s="10"/>
      <c r="P6" s="16"/>
      <c r="Q6" s="17"/>
      <c r="R6" s="18"/>
      <c r="S6" s="19"/>
    </row>
    <row r="7" spans="1:19" s="5" customFormat="1" ht="51.75" customHeight="1" x14ac:dyDescent="0.3">
      <c r="A7" s="10"/>
      <c r="B7" s="10"/>
      <c r="C7" s="25"/>
      <c r="D7" s="14"/>
      <c r="E7" s="10"/>
      <c r="F7" s="10"/>
      <c r="G7" s="10"/>
      <c r="H7" s="10"/>
      <c r="I7" s="10"/>
      <c r="J7" s="15"/>
      <c r="K7" s="10"/>
      <c r="L7" s="10"/>
      <c r="M7" s="10"/>
      <c r="N7" s="15"/>
      <c r="O7" s="10"/>
      <c r="P7" s="16"/>
      <c r="Q7" s="17"/>
      <c r="R7" s="18"/>
      <c r="S7" s="19"/>
    </row>
    <row r="8" spans="1:19" s="5" customFormat="1" ht="45.75" customHeight="1" x14ac:dyDescent="0.3">
      <c r="A8" s="10"/>
      <c r="B8" s="10"/>
      <c r="C8" s="25"/>
      <c r="D8" s="14"/>
      <c r="E8" s="10"/>
      <c r="F8" s="10"/>
      <c r="G8" s="10"/>
      <c r="H8" s="10"/>
      <c r="I8" s="10"/>
      <c r="J8" s="10"/>
      <c r="K8" s="10"/>
      <c r="L8" s="10"/>
      <c r="M8" s="10"/>
      <c r="N8" s="15"/>
      <c r="O8" s="10"/>
      <c r="P8" s="16"/>
      <c r="Q8" s="17"/>
      <c r="R8" s="18"/>
      <c r="S8" s="19"/>
    </row>
    <row r="9" spans="1:19" s="5" customFormat="1" ht="15.6" x14ac:dyDescent="0.3">
      <c r="A9" s="10"/>
      <c r="B9" s="10"/>
      <c r="C9" s="25"/>
      <c r="D9" s="14"/>
      <c r="E9" s="10"/>
      <c r="F9" s="10"/>
      <c r="G9" s="10"/>
      <c r="H9" s="10"/>
      <c r="I9" s="10"/>
      <c r="J9" s="10"/>
      <c r="K9" s="10"/>
      <c r="L9" s="10"/>
      <c r="M9" s="10"/>
      <c r="N9" s="15"/>
      <c r="O9" s="10"/>
      <c r="P9" s="16"/>
      <c r="Q9" s="17"/>
      <c r="R9" s="18"/>
      <c r="S9" s="19"/>
    </row>
    <row r="10" spans="1:19" s="5" customFormat="1" ht="34.5" customHeight="1" x14ac:dyDescent="0.3">
      <c r="A10" s="10"/>
      <c r="B10" s="10"/>
      <c r="C10" s="25"/>
      <c r="D10" s="14"/>
      <c r="E10" s="10"/>
      <c r="F10" s="10"/>
      <c r="G10" s="10"/>
      <c r="H10" s="10"/>
      <c r="I10" s="10"/>
      <c r="J10" s="10"/>
      <c r="K10" s="10"/>
      <c r="L10" s="10"/>
      <c r="M10" s="10"/>
      <c r="N10" s="15"/>
      <c r="O10" s="10"/>
      <c r="P10" s="16"/>
      <c r="Q10" s="17"/>
      <c r="R10" s="18"/>
      <c r="S10" s="19"/>
    </row>
    <row r="11" spans="1:19" s="5" customFormat="1" ht="38.25" customHeight="1" x14ac:dyDescent="0.3">
      <c r="A11" s="10"/>
      <c r="B11" s="10"/>
      <c r="C11" s="25"/>
      <c r="D11" s="14"/>
      <c r="E11" s="10"/>
      <c r="F11" s="10"/>
      <c r="G11" s="10"/>
      <c r="H11" s="10"/>
      <c r="I11" s="10"/>
      <c r="J11" s="10"/>
      <c r="K11" s="10"/>
      <c r="L11" s="10"/>
      <c r="M11" s="10"/>
      <c r="N11" s="15"/>
      <c r="O11" s="10"/>
      <c r="P11" s="16"/>
      <c r="Q11" s="17"/>
      <c r="R11" s="18"/>
      <c r="S11" s="19"/>
    </row>
    <row r="12" spans="1:19" s="5" customFormat="1" ht="45" customHeight="1" x14ac:dyDescent="0.3">
      <c r="A12" s="10"/>
      <c r="B12" s="10"/>
      <c r="C12" s="25"/>
      <c r="D12" s="14"/>
      <c r="E12" s="10"/>
      <c r="F12" s="10"/>
      <c r="G12" s="10"/>
      <c r="H12" s="10"/>
      <c r="I12" s="10"/>
      <c r="J12" s="10"/>
      <c r="K12" s="10"/>
      <c r="L12" s="10"/>
      <c r="M12" s="10"/>
      <c r="N12" s="15"/>
      <c r="O12" s="10"/>
      <c r="P12" s="16"/>
      <c r="Q12" s="17"/>
      <c r="R12" s="18"/>
      <c r="S12" s="19"/>
    </row>
    <row r="13" spans="1:19" s="5" customFormat="1" ht="40.5" customHeight="1" x14ac:dyDescent="0.3">
      <c r="A13" s="10"/>
      <c r="B13" s="10"/>
      <c r="C13" s="25"/>
      <c r="D13" s="14"/>
      <c r="E13" s="10"/>
      <c r="F13" s="10"/>
      <c r="G13" s="10"/>
      <c r="H13" s="10"/>
      <c r="I13" s="10"/>
      <c r="J13" s="10"/>
      <c r="K13" s="10"/>
      <c r="L13" s="10"/>
      <c r="M13" s="10"/>
      <c r="N13" s="15"/>
      <c r="O13" s="10"/>
      <c r="P13" s="16"/>
      <c r="Q13" s="17"/>
      <c r="R13" s="18"/>
      <c r="S13" s="19"/>
    </row>
    <row r="14" spans="1:19" s="5" customFormat="1" ht="36" customHeight="1" x14ac:dyDescent="0.3">
      <c r="A14" s="10"/>
      <c r="B14" s="10"/>
      <c r="C14" s="25"/>
      <c r="D14" s="14"/>
      <c r="E14" s="10"/>
      <c r="F14" s="10"/>
      <c r="G14" s="10"/>
      <c r="H14" s="10"/>
      <c r="I14" s="10"/>
      <c r="J14" s="10"/>
      <c r="K14" s="10"/>
      <c r="L14" s="10"/>
      <c r="M14" s="10"/>
      <c r="N14" s="15"/>
      <c r="O14" s="10"/>
      <c r="P14" s="16"/>
      <c r="Q14" s="17"/>
      <c r="R14" s="18"/>
      <c r="S14" s="19"/>
    </row>
    <row r="15" spans="1:19" s="5" customFormat="1" ht="37.5" customHeight="1" x14ac:dyDescent="0.3">
      <c r="A15" s="10"/>
      <c r="B15" s="10"/>
      <c r="C15" s="25"/>
      <c r="D15" s="14"/>
      <c r="E15" s="10"/>
      <c r="F15" s="10"/>
      <c r="G15" s="10"/>
      <c r="H15" s="10"/>
      <c r="I15" s="10"/>
      <c r="J15" s="10"/>
      <c r="K15" s="10"/>
      <c r="L15" s="10"/>
      <c r="M15" s="10"/>
      <c r="N15" s="15"/>
      <c r="O15" s="10"/>
      <c r="P15" s="16"/>
      <c r="Q15" s="17"/>
      <c r="R15" s="20"/>
      <c r="S15" s="19"/>
    </row>
    <row r="16" spans="1:19" s="5" customFormat="1" ht="37.5" customHeight="1" x14ac:dyDescent="0.3">
      <c r="A16" s="10"/>
      <c r="B16" s="10"/>
      <c r="C16" s="25"/>
      <c r="D16" s="14"/>
      <c r="E16" s="10"/>
      <c r="F16" s="10"/>
      <c r="G16" s="10"/>
      <c r="H16" s="10"/>
      <c r="I16" s="10"/>
      <c r="J16" s="15"/>
      <c r="K16" s="10"/>
      <c r="L16" s="10"/>
      <c r="M16" s="10"/>
      <c r="N16" s="10"/>
      <c r="O16" s="10"/>
      <c r="P16" s="16"/>
      <c r="Q16" s="17"/>
      <c r="S16" s="19"/>
    </row>
    <row r="17" spans="1:19" s="5" customFormat="1" ht="20.25" customHeight="1" x14ac:dyDescent="0.3">
      <c r="A17" s="82"/>
      <c r="B17" s="82"/>
      <c r="C17" s="80"/>
      <c r="D17" s="83"/>
      <c r="Q17" s="17"/>
      <c r="R17" s="17"/>
      <c r="S17" s="19"/>
    </row>
    <row r="18" spans="1:19" s="5" customFormat="1" ht="19.5" customHeight="1" x14ac:dyDescent="0.3">
      <c r="A18" s="82"/>
      <c r="B18" s="82"/>
      <c r="C18" s="80"/>
      <c r="D18" s="83"/>
      <c r="Q18" s="17"/>
    </row>
    <row r="19" spans="1:19" s="5" customFormat="1" ht="39" customHeight="1" x14ac:dyDescent="0.3">
      <c r="A19" s="2"/>
      <c r="B19" s="2"/>
      <c r="C19" s="2"/>
      <c r="D19" s="2"/>
      <c r="H19" s="6"/>
    </row>
    <row r="20" spans="1:19" s="5" customFormat="1" ht="39" customHeight="1" x14ac:dyDescent="0.3">
      <c r="A20" s="2"/>
      <c r="B20" s="2"/>
      <c r="C20" s="2"/>
      <c r="D20" s="2"/>
      <c r="H20" s="6"/>
      <c r="Q20" s="22"/>
    </row>
    <row r="21" spans="1:19" s="5" customFormat="1" ht="39" customHeight="1" x14ac:dyDescent="0.3">
      <c r="A21" s="2"/>
      <c r="B21" s="2"/>
      <c r="C21" s="2"/>
      <c r="D21" s="2"/>
      <c r="H21" s="6"/>
    </row>
    <row r="22" spans="1:19" s="5" customFormat="1" x14ac:dyDescent="0.3">
      <c r="D22" s="23"/>
    </row>
    <row r="23" spans="1:19" s="5" customFormat="1" x14ac:dyDescent="0.3">
      <c r="A23" s="24"/>
      <c r="C23" s="77"/>
      <c r="D23" s="77"/>
    </row>
    <row r="24" spans="1:19" s="5" customFormat="1" x14ac:dyDescent="0.3"/>
    <row r="25" spans="1:19" s="5" customFormat="1" x14ac:dyDescent="0.3"/>
    <row r="26" spans="1:19" s="5" customFormat="1" x14ac:dyDescent="0.3"/>
  </sheetData>
  <mergeCells count="12">
    <mergeCell ref="C23:D23"/>
    <mergeCell ref="R3:R4"/>
    <mergeCell ref="S3:S4"/>
    <mergeCell ref="A1:Q1"/>
    <mergeCell ref="A2:A4"/>
    <mergeCell ref="B2:B4"/>
    <mergeCell ref="C2:C4"/>
    <mergeCell ref="D2:D4"/>
    <mergeCell ref="A17:A18"/>
    <mergeCell ref="B17:B18"/>
    <mergeCell ref="C17:C18"/>
    <mergeCell ref="D17:D18"/>
  </mergeCells>
  <pageMargins left="0" right="0" top="0.15748031496062992" bottom="0.15748031496062992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,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Бухгалтер1</dc:creator>
  <cp:lastModifiedBy>User</cp:lastModifiedBy>
  <cp:lastPrinted>2023-12-14T06:24:53Z</cp:lastPrinted>
  <dcterms:created xsi:type="dcterms:W3CDTF">2019-10-21T07:59:08Z</dcterms:created>
  <dcterms:modified xsi:type="dcterms:W3CDTF">2023-12-14T06:24:56Z</dcterms:modified>
</cp:coreProperties>
</file>